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05" yWindow="-105" windowWidth="16665" windowHeight="10050"/>
  </bookViews>
  <sheets>
    <sheet name="迅腾" sheetId="7" r:id="rId1"/>
  </sheets>
  <definedNames>
    <definedName name="_GoA1">[0]!_GoA1</definedName>
    <definedName name="Capture.Capture">[0]!Capture.Capture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" i="7"/>
  <c r="I12"/>
  <c r="F12" l="1"/>
  <c r="E12"/>
  <c r="C15" l="1"/>
  <c r="C20" s="1"/>
  <c r="H13"/>
  <c r="G13"/>
  <c r="F13"/>
  <c r="E13"/>
  <c r="D13"/>
  <c r="C13"/>
  <c r="H12"/>
  <c r="G12"/>
  <c r="D12"/>
  <c r="C12"/>
  <c r="C16" l="1"/>
  <c r="G17" s="1"/>
  <c r="C24" s="1"/>
  <c r="K20"/>
  <c r="G20"/>
  <c r="I20"/>
  <c r="N20"/>
  <c r="F20"/>
  <c r="L20"/>
  <c r="H20"/>
  <c r="D20"/>
  <c r="M20"/>
  <c r="E20"/>
  <c r="J20"/>
  <c r="G16" l="1"/>
  <c r="C22" s="1"/>
  <c r="K22" s="1"/>
  <c r="C23"/>
  <c r="G23" s="1"/>
  <c r="C25"/>
  <c r="K25" s="1"/>
  <c r="G15"/>
  <c r="C21" s="1"/>
  <c r="N21" s="1"/>
  <c r="K24"/>
  <c r="G24"/>
  <c r="I24"/>
  <c r="N24"/>
  <c r="J24"/>
  <c r="F24"/>
  <c r="L24"/>
  <c r="H24"/>
  <c r="D24"/>
  <c r="M24"/>
  <c r="E24"/>
  <c r="K23" l="1"/>
  <c r="D23"/>
  <c r="J23"/>
  <c r="N23"/>
  <c r="L23"/>
  <c r="M23"/>
  <c r="I23"/>
  <c r="H23"/>
  <c r="F23"/>
  <c r="E23"/>
  <c r="E22"/>
  <c r="L22"/>
  <c r="F22"/>
  <c r="D22"/>
  <c r="I22"/>
  <c r="N22"/>
  <c r="M22"/>
  <c r="H22"/>
  <c r="J22"/>
  <c r="G22"/>
  <c r="G25"/>
  <c r="F25"/>
  <c r="D21"/>
  <c r="I25"/>
  <c r="K21"/>
  <c r="J21"/>
  <c r="M21"/>
  <c r="F21"/>
  <c r="G21"/>
  <c r="I21"/>
  <c r="L21"/>
  <c r="N25"/>
  <c r="L25"/>
  <c r="M25"/>
  <c r="H25"/>
  <c r="E25"/>
  <c r="H21"/>
  <c r="D25"/>
  <c r="J25"/>
  <c r="E21"/>
</calcChain>
</file>

<file path=xl/sharedStrings.xml><?xml version="1.0" encoding="utf-8"?>
<sst xmlns="http://schemas.openxmlformats.org/spreadsheetml/2006/main" count="54" uniqueCount="43">
  <si>
    <t>测量参数:</t>
  </si>
  <si>
    <t>量具名称：</t>
    <phoneticPr fontId="1" type="noConversion"/>
  </si>
  <si>
    <r>
      <t>日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期：</t>
    </r>
    <phoneticPr fontId="1" type="noConversion"/>
  </si>
  <si>
    <r>
      <t>时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间：</t>
    </r>
    <phoneticPr fontId="1" type="noConversion"/>
  </si>
  <si>
    <t>X</t>
    <phoneticPr fontId="1" type="noConversion"/>
  </si>
  <si>
    <t>A2</t>
    <phoneticPr fontId="1" type="noConversion"/>
  </si>
  <si>
    <t>R</t>
    <phoneticPr fontId="1" type="noConversion"/>
  </si>
  <si>
    <t>D3</t>
    <phoneticPr fontId="1" type="noConversion"/>
  </si>
  <si>
    <t>UCLr=D4R</t>
    <phoneticPr fontId="1" type="noConversion"/>
  </si>
  <si>
    <t>D4</t>
    <phoneticPr fontId="1" type="noConversion"/>
  </si>
  <si>
    <t>LCLr=D3R</t>
    <phoneticPr fontId="1" type="noConversion"/>
  </si>
  <si>
    <r>
      <t>X</t>
    </r>
    <r>
      <rPr>
        <sz val="9"/>
        <color indexed="10"/>
        <rFont val="宋体"/>
        <family val="3"/>
        <charset val="134"/>
      </rPr>
      <t>均值</t>
    </r>
    <phoneticPr fontId="1" type="noConversion"/>
  </si>
  <si>
    <t>UCLx</t>
    <phoneticPr fontId="1" type="noConversion"/>
  </si>
  <si>
    <t>LCLx</t>
    <phoneticPr fontId="1" type="noConversion"/>
  </si>
  <si>
    <r>
      <t>R</t>
    </r>
    <r>
      <rPr>
        <sz val="9"/>
        <color indexed="10"/>
        <rFont val="宋体"/>
        <family val="3"/>
        <charset val="134"/>
      </rPr>
      <t>均值</t>
    </r>
    <phoneticPr fontId="1" type="noConversion"/>
  </si>
  <si>
    <t>UCLr</t>
    <phoneticPr fontId="1" type="noConversion"/>
  </si>
  <si>
    <t>LCLr</t>
    <phoneticPr fontId="1" type="noConversion"/>
  </si>
  <si>
    <t>由以上数据总得控制图</t>
    <phoneticPr fontId="1" type="noConversion"/>
  </si>
  <si>
    <t xml:space="preserve"> </t>
    <phoneticPr fontId="1" type="noConversion"/>
  </si>
  <si>
    <r>
      <t>判</t>
    </r>
    <r>
      <rPr>
        <sz val="10"/>
        <rFont val="Times New Roman"/>
        <family val="1"/>
      </rPr>
      <t xml:space="preserve">      </t>
    </r>
    <phoneticPr fontId="1" type="noConversion"/>
  </si>
  <si>
    <r>
      <t>若所有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值均在管制上下限内则可接受</t>
    </r>
    <phoneticPr fontId="1" type="noConversion"/>
  </si>
  <si>
    <t>定</t>
    <phoneticPr fontId="1" type="noConversion"/>
  </si>
  <si>
    <r>
      <t>若有任何一个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值在管制上下限外则不可接受</t>
    </r>
    <r>
      <rPr>
        <sz val="10"/>
        <rFont val="Times New Roman"/>
        <family val="1"/>
      </rPr>
      <t xml:space="preserve">                                       </t>
    </r>
    <phoneticPr fontId="1" type="noConversion"/>
  </si>
  <si>
    <r>
      <t>平均值</t>
    </r>
    <r>
      <rPr>
        <sz val="9"/>
        <rFont val="Times New Roman"/>
        <family val="1"/>
      </rPr>
      <t>(X)</t>
    </r>
    <phoneticPr fontId="1" type="noConversion"/>
  </si>
  <si>
    <r>
      <t>（</t>
    </r>
    <r>
      <rPr>
        <sz val="9"/>
        <rFont val="Times New Roman"/>
        <family val="1"/>
      </rPr>
      <t>R)</t>
    </r>
    <phoneticPr fontId="1" type="noConversion"/>
  </si>
  <si>
    <r>
      <t>UCLx=X+A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</si>
  <si>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r>
      <t xml:space="preserve">注：
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 xml:space="preserve">）每次测量数据不少于三个。
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）每组测量数据数量应统一。</t>
    </r>
    <phoneticPr fontId="1" type="noConversion"/>
  </si>
  <si>
    <r>
      <t>LCLx=X-A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</si>
  <si>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t xml:space="preserve">基准件名称: </t>
    <phoneticPr fontId="1" type="noConversion"/>
  </si>
  <si>
    <r>
      <t>测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量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>(m)</t>
    </r>
    <phoneticPr fontId="1" type="noConversion"/>
  </si>
  <si>
    <t xml:space="preserve"> </t>
    <phoneticPr fontId="1" type="noConversion"/>
  </si>
  <si>
    <t>测量过程监视统计表及监视控制图（铝合金厚度检测）</t>
    <phoneticPr fontId="1" type="noConversion"/>
  </si>
  <si>
    <t>外径千分尺</t>
    <phoneticPr fontId="1" type="noConversion"/>
  </si>
  <si>
    <t>量具规格：</t>
    <phoneticPr fontId="1" type="noConversion"/>
  </si>
  <si>
    <t>0-25mm</t>
    <phoneticPr fontId="1" type="noConversion"/>
  </si>
  <si>
    <t>检测员：</t>
    <phoneticPr fontId="1" type="noConversion"/>
  </si>
  <si>
    <t xml:space="preserve"> </t>
    <phoneticPr fontId="1" type="noConversion"/>
  </si>
  <si>
    <t>判定者：</t>
    <phoneticPr fontId="1" type="noConversion"/>
  </si>
  <si>
    <t>-</t>
    <phoneticPr fontId="1" type="noConversion"/>
  </si>
  <si>
    <t>1.500mm</t>
    <phoneticPr fontId="1" type="noConversion"/>
  </si>
  <si>
    <t>刘俊</t>
    <phoneticPr fontId="1" type="noConversion"/>
  </si>
  <si>
    <t>刘俊</t>
    <phoneticPr fontId="1" type="noConversion"/>
  </si>
  <si>
    <t>标准厚度铝合金型材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</si>
</sst>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0.000_);[Red]\(0.000\)"/>
    <numFmt numFmtId="177" formatCode="0.000;[Red]0.000"/>
    <numFmt numFmtId="178" formatCode="m/d"/>
    <numFmt numFmtId="179" formatCode="0.00000;[Red]0.00000"/>
    <numFmt numFmtId="180" formatCode="0.00000_);[Red]\(0.00000\)"/>
    <numFmt numFmtId="181" formatCode="0.0000"/>
    <numFmt numFmtId="182" formatCode="0.000"/>
  </numFmts>
  <fonts count="19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9"/>
      <color indexed="10"/>
      <name val="宋体"/>
      <family val="3"/>
      <charset val="134"/>
    </font>
    <font>
      <sz val="9"/>
      <color indexed="10"/>
      <name val="Times New Roman"/>
      <family val="1"/>
    </font>
    <font>
      <sz val="9"/>
      <color indexed="17"/>
      <name val="Times New Roman"/>
      <family val="1"/>
    </font>
    <font>
      <sz val="9"/>
      <color indexed="4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bscript"/>
      <sz val="9"/>
      <name val="Times New Roman"/>
      <family val="1"/>
    </font>
    <font>
      <sz val="11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4" fillId="0" borderId="3" xfId="0" applyFont="1" applyBorder="1"/>
    <xf numFmtId="178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6" fontId="9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80" fontId="9" fillId="0" borderId="0" xfId="0" applyNumberFormat="1" applyFont="1" applyBorder="1" applyAlignment="1">
      <alignment horizontal="center" vertical="center"/>
    </xf>
    <xf numFmtId="180" fontId="10" fillId="0" borderId="0" xfId="0" applyNumberFormat="1" applyFont="1" applyBorder="1" applyAlignment="1">
      <alignment horizontal="center" vertical="center"/>
    </xf>
    <xf numFmtId="180" fontId="10" fillId="0" borderId="10" xfId="0" applyNumberFormat="1" applyFont="1" applyBorder="1" applyAlignment="1">
      <alignment horizontal="center" vertical="center"/>
    </xf>
    <xf numFmtId="180" fontId="8" fillId="0" borderId="0" xfId="0" applyNumberFormat="1" applyFont="1" applyBorder="1" applyAlignment="1">
      <alignment horizontal="center" vertical="center"/>
    </xf>
    <xf numFmtId="180" fontId="8" fillId="0" borderId="10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14" fontId="12" fillId="2" borderId="6" xfId="0" applyNumberFormat="1" applyFont="1" applyFill="1" applyBorder="1" applyAlignment="1">
      <alignment horizontal="center" vertical="center"/>
    </xf>
    <xf numFmtId="20" fontId="17" fillId="2" borderId="1" xfId="0" applyNumberFormat="1" applyFont="1" applyFill="1" applyBorder="1" applyAlignment="1">
      <alignment horizontal="center" vertical="center"/>
    </xf>
    <xf numFmtId="20" fontId="17" fillId="2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1" fontId="12" fillId="0" borderId="1" xfId="0" applyNumberFormat="1" applyFont="1" applyBorder="1" applyAlignment="1">
      <alignment horizontal="center" vertical="center"/>
    </xf>
    <xf numFmtId="181" fontId="12" fillId="0" borderId="1" xfId="0" applyNumberFormat="1" applyFont="1" applyFill="1" applyBorder="1" applyAlignment="1">
      <alignment horizontal="center" vertical="center"/>
    </xf>
    <xf numFmtId="181" fontId="12" fillId="0" borderId="6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82" fontId="12" fillId="0" borderId="1" xfId="0" applyNumberFormat="1" applyFont="1" applyBorder="1" applyAlignment="1">
      <alignment horizontal="center"/>
    </xf>
    <xf numFmtId="182" fontId="12" fillId="0" borderId="1" xfId="0" applyNumberFormat="1" applyFont="1" applyBorder="1" applyAlignment="1">
      <alignment horizontal="center" vertical="center"/>
    </xf>
    <xf numFmtId="182" fontId="12" fillId="0" borderId="1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182" fontId="12" fillId="0" borderId="6" xfId="0" applyNumberFormat="1" applyFont="1" applyBorder="1" applyAlignment="1">
      <alignment horizontal="center"/>
    </xf>
    <xf numFmtId="182" fontId="12" fillId="0" borderId="6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14" fontId="4" fillId="2" borderId="19" xfId="0" applyNumberFormat="1" applyFont="1" applyFill="1" applyBorder="1" applyAlignment="1">
      <alignment horizontal="left" vertical="center"/>
    </xf>
    <xf numFmtId="14" fontId="5" fillId="2" borderId="20" xfId="0" applyNumberFormat="1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2" fillId="0" borderId="9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5" fillId="2" borderId="19" xfId="0" applyFont="1" applyFill="1" applyBorder="1" applyAlignment="1">
      <alignment horizontal="center" vertical="center"/>
    </xf>
  </cellXfs>
  <cellStyles count="1">
    <cellStyle name="常规" xfId="0" builtinId="0"/>
  </cellStyles>
  <dxfs count="4"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均值控制图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4.9280079809028425E-2"/>
          <c:y val="4.8876244353143916E-2"/>
          <c:w val="0.93744691868267593"/>
          <c:h val="0.79568467577081381"/>
        </c:manualLayout>
      </c:layout>
      <c:lineChart>
        <c:grouping val="standard"/>
        <c:ser>
          <c:idx val="0"/>
          <c:order val="0"/>
          <c:marker>
            <c:symbol val="none"/>
          </c:marker>
          <c:val>
            <c:numRef>
              <c:f>迅腾!$C$12:$N$12</c:f>
              <c:numCache>
                <c:formatCode>0.000</c:formatCode>
                <c:ptCount val="12"/>
                <c:pt idx="0">
                  <c:v>1.5024</c:v>
                </c:pt>
                <c:pt idx="1">
                  <c:v>1.5009999999999999</c:v>
                </c:pt>
                <c:pt idx="2">
                  <c:v>1.5016</c:v>
                </c:pt>
                <c:pt idx="3">
                  <c:v>1.5015999999999998</c:v>
                </c:pt>
                <c:pt idx="4">
                  <c:v>1.502</c:v>
                </c:pt>
                <c:pt idx="5">
                  <c:v>1.5033999999999998</c:v>
                </c:pt>
                <c:pt idx="6">
                  <c:v>1.5021999999999998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A56-4F2F-B7CC-9E872EC1488D}"/>
            </c:ext>
          </c:extLst>
        </c:ser>
        <c:marker val="1"/>
        <c:axId val="330630656"/>
        <c:axId val="330632192"/>
      </c:lineChart>
      <c:catAx>
        <c:axId val="330630656"/>
        <c:scaling>
          <c:orientation val="minMax"/>
        </c:scaling>
        <c:axPos val="b"/>
        <c:tickLblPos val="nextTo"/>
        <c:crossAx val="330632192"/>
        <c:crosses val="autoZero"/>
        <c:auto val="1"/>
        <c:lblAlgn val="ctr"/>
        <c:lblOffset val="100"/>
      </c:catAx>
      <c:valAx>
        <c:axId val="330632192"/>
        <c:scaling>
          <c:orientation val="minMax"/>
          <c:max val="1.51"/>
          <c:min val="1.4949999999999994"/>
        </c:scaling>
        <c:axPos val="l"/>
        <c:majorGridlines/>
        <c:numFmt formatCode="0.000" sourceLinked="1"/>
        <c:tickLblPos val="nextTo"/>
        <c:crossAx val="330630656"/>
        <c:crosses val="autoZero"/>
        <c:crossBetween val="between"/>
        <c:majorUnit val="5.0000000000000027E-3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极差控制图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5.2766222825132596E-2"/>
          <c:y val="0.2203456884962551"/>
          <c:w val="0.93393671110539167"/>
          <c:h val="0.61663273798092311"/>
        </c:manualLayout>
      </c:layout>
      <c:lineChart>
        <c:grouping val="standard"/>
        <c:ser>
          <c:idx val="0"/>
          <c:order val="0"/>
          <c:marker>
            <c:symbol val="none"/>
          </c:marker>
          <c:val>
            <c:numRef>
              <c:f>迅腾!$C$13:$N$13</c:f>
              <c:numCache>
                <c:formatCode>0.0000</c:formatCode>
                <c:ptCount val="12"/>
                <c:pt idx="0">
                  <c:v>6.0000000000000053E-3</c:v>
                </c:pt>
                <c:pt idx="1">
                  <c:v>6.9999999999998952E-3</c:v>
                </c:pt>
                <c:pt idx="2">
                  <c:v>8.0000000000000071E-3</c:v>
                </c:pt>
                <c:pt idx="3">
                  <c:v>6.9999999999998952E-3</c:v>
                </c:pt>
                <c:pt idx="4">
                  <c:v>1.2999999999999901E-2</c:v>
                </c:pt>
                <c:pt idx="5">
                  <c:v>4.0000000000000036E-3</c:v>
                </c:pt>
                <c:pt idx="6">
                  <c:v>5.9999999999997833E-3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525-4AE3-B3B5-5FAFB6040E4C}"/>
            </c:ext>
          </c:extLst>
        </c:ser>
        <c:marker val="1"/>
        <c:axId val="331127424"/>
        <c:axId val="331141504"/>
      </c:lineChart>
      <c:catAx>
        <c:axId val="331127424"/>
        <c:scaling>
          <c:orientation val="minMax"/>
        </c:scaling>
        <c:axPos val="b"/>
        <c:tickLblPos val="nextTo"/>
        <c:crossAx val="331141504"/>
        <c:crosses val="autoZero"/>
        <c:auto val="1"/>
        <c:lblAlgn val="ctr"/>
        <c:lblOffset val="100"/>
      </c:catAx>
      <c:valAx>
        <c:axId val="331141504"/>
        <c:scaling>
          <c:orientation val="minMax"/>
          <c:max val="1.6000000000000011E-2"/>
          <c:min val="0"/>
        </c:scaling>
        <c:axPos val="l"/>
        <c:majorGridlines/>
        <c:numFmt formatCode="0.0000" sourceLinked="1"/>
        <c:tickLblPos val="nextTo"/>
        <c:crossAx val="331127424"/>
        <c:crosses val="autoZero"/>
        <c:crossBetween val="between"/>
        <c:majorUnit val="4.0000000000000027E-3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 paperSize="9" orientation="landscape" horizontalDpi="0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46</xdr:row>
      <xdr:rowOff>57150</xdr:rowOff>
    </xdr:from>
    <xdr:to>
      <xdr:col>7</xdr:col>
      <xdr:colOff>152400</xdr:colOff>
      <xdr:row>46</xdr:row>
      <xdr:rowOff>180975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10" name="Lin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11" name="Line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12" name="Line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13" name="Line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14" name="Line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28575</xdr:rowOff>
    </xdr:from>
    <xdr:to>
      <xdr:col>7</xdr:col>
      <xdr:colOff>152400</xdr:colOff>
      <xdr:row>47</xdr:row>
      <xdr:rowOff>152400</xdr:rowOff>
    </xdr:to>
    <xdr:sp macro="" textlink="">
      <xdr:nvSpPr>
        <xdr:cNvPr id="15" name="Rectangle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5391150" y="9429750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16" name="Line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17" name="Line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46</xdr:row>
      <xdr:rowOff>57150</xdr:rowOff>
    </xdr:from>
    <xdr:to>
      <xdr:col>7</xdr:col>
      <xdr:colOff>152400</xdr:colOff>
      <xdr:row>46</xdr:row>
      <xdr:rowOff>180975</xdr:rowOff>
    </xdr:to>
    <xdr:sp macro="" textlink="">
      <xdr:nvSpPr>
        <xdr:cNvPr id="18" name="Rectangle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28575</xdr:rowOff>
    </xdr:from>
    <xdr:to>
      <xdr:col>7</xdr:col>
      <xdr:colOff>152400</xdr:colOff>
      <xdr:row>47</xdr:row>
      <xdr:rowOff>152400</xdr:rowOff>
    </xdr:to>
    <xdr:sp macro="" textlink="">
      <xdr:nvSpPr>
        <xdr:cNvPr id="19" name="Rectangle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5391150" y="9429750"/>
          <a:ext cx="133350" cy="12382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1" name="Line 2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46</xdr:row>
      <xdr:rowOff>57150</xdr:rowOff>
    </xdr:from>
    <xdr:to>
      <xdr:col>7</xdr:col>
      <xdr:colOff>152400</xdr:colOff>
      <xdr:row>46</xdr:row>
      <xdr:rowOff>180975</xdr:rowOff>
    </xdr:to>
    <xdr:sp macro="" textlink="">
      <xdr:nvSpPr>
        <xdr:cNvPr id="22" name="Rectangle 22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23" name="Line 23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24" name="Line 24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25" name="Line 25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26" name="Line 26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27" name="Line 27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28" name="Line 28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29" name="Line 2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30" name="Line 30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31" name="Line 3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32" name="Line 32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33" name="Line 33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28575</xdr:rowOff>
    </xdr:from>
    <xdr:to>
      <xdr:col>7</xdr:col>
      <xdr:colOff>152400</xdr:colOff>
      <xdr:row>47</xdr:row>
      <xdr:rowOff>152400</xdr:rowOff>
    </xdr:to>
    <xdr:sp macro="" textlink="">
      <xdr:nvSpPr>
        <xdr:cNvPr id="34" name="Rectangle 34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5391150" y="9429750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35" name="Line 35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36" name="Line 36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46</xdr:row>
      <xdr:rowOff>57150</xdr:rowOff>
    </xdr:from>
    <xdr:to>
      <xdr:col>7</xdr:col>
      <xdr:colOff>152400</xdr:colOff>
      <xdr:row>46</xdr:row>
      <xdr:rowOff>180975</xdr:rowOff>
    </xdr:to>
    <xdr:sp macro="" textlink="">
      <xdr:nvSpPr>
        <xdr:cNvPr id="37" name="Rectangle 37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28575</xdr:rowOff>
    </xdr:from>
    <xdr:to>
      <xdr:col>7</xdr:col>
      <xdr:colOff>152400</xdr:colOff>
      <xdr:row>47</xdr:row>
      <xdr:rowOff>152400</xdr:rowOff>
    </xdr:to>
    <xdr:sp macro="" textlink="">
      <xdr:nvSpPr>
        <xdr:cNvPr id="38" name="Rectangle 38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5391150" y="9429750"/>
          <a:ext cx="133350" cy="12382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171450</xdr:colOff>
      <xdr:row>26</xdr:row>
      <xdr:rowOff>171450</xdr:rowOff>
    </xdr:from>
    <xdr:to>
      <xdr:col>13</xdr:col>
      <xdr:colOff>723900</xdr:colOff>
      <xdr:row>35</xdr:row>
      <xdr:rowOff>9526</xdr:rowOff>
    </xdr:to>
    <xdr:graphicFrame macro="">
      <xdr:nvGraphicFramePr>
        <xdr:cNvPr id="42" name="图表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3" name="Line 3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4" name="Line 5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5" name="Line 23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6" name="Line 2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47" name="Line 3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8" name="Line 4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49" name="Line 5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0" name="Line 16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1" name="Line 2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2" name="Line 23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3" name="Line 37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4" name="Line 38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5" name="Line 3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6" name="Line 50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7" name="Line 55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8" name="Line 5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9" name="Line 5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0" name="Line 68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62" name="Line 8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63" name="Line 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64" name="Line 10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65" name="Line 1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66" name="Line 12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67" name="Line 13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68" name="Line 14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69" name="Line 2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2781300" y="37052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70" name="Line 28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3009900" y="37052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1" name="Line 2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2952750" y="3905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72" name="Line 3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2781300" y="3686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73" name="Line 3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2771775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74" name="Line 3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2771775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75" name="Line 3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3019425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76" name="Line 44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77" name="Line 45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78" name="Line 46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9" name="Line 47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0" name="Line 4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1" name="Line 4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82" name="Line 5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83" name="Line 5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84" name="Line 64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85" name="Line 65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86" name="Line 66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87" name="Line 67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8" name="Line 68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9" name="Line 6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90" name="Line 70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91" name="Line 7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190497</xdr:colOff>
      <xdr:row>36</xdr:row>
      <xdr:rowOff>0</xdr:rowOff>
    </xdr:from>
    <xdr:to>
      <xdr:col>13</xdr:col>
      <xdr:colOff>723899</xdr:colOff>
      <xdr:row>44</xdr:row>
      <xdr:rowOff>114300</xdr:rowOff>
    </xdr:to>
    <xdr:graphicFrame macro="">
      <xdr:nvGraphicFramePr>
        <xdr:cNvPr id="92" name="图表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28</xdr:row>
      <xdr:rowOff>35377</xdr:rowOff>
    </xdr:from>
    <xdr:to>
      <xdr:col>13</xdr:col>
      <xdr:colOff>409575</xdr:colOff>
      <xdr:row>28</xdr:row>
      <xdr:rowOff>35378</xdr:rowOff>
    </xdr:to>
    <xdr:cxnSp macro="">
      <xdr:nvCxnSpPr>
        <xdr:cNvPr id="39" name="直接连接符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673554" y="4112077"/>
          <a:ext cx="9707335" cy="1"/>
        </a:xfrm>
        <a:prstGeom prst="line">
          <a:avLst/>
        </a:prstGeom>
        <a:ln w="15875">
          <a:solidFill>
            <a:srgbClr val="FF0000">
              <a:alpha val="81000"/>
            </a:srgbClr>
          </a:solidFill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0.04435</cdr:x>
      <cdr:y>0.67218</cdr:y>
    </cdr:from>
    <cdr:to>
      <cdr:x>0.97916</cdr:x>
      <cdr:y>0.67218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="" xmlns:a16="http://schemas.microsoft.com/office/drawing/2014/main" id="{6721F7E7-A95A-4F5C-8074-65EF890D73D5}"/>
            </a:ext>
          </a:extLst>
        </cdr:cNvPr>
        <cdr:cNvCxnSpPr/>
      </cdr:nvCxnSpPr>
      <cdr:spPr>
        <a:xfrm xmlns:a="http://schemas.openxmlformats.org/drawingml/2006/main" flipV="1">
          <a:off x="466754" y="1146043"/>
          <a:ext cx="9837720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0.05284</cdr:x>
      <cdr:y>0.41572</cdr:y>
    </cdr:from>
    <cdr:to>
      <cdr:x>0.98767</cdr:x>
      <cdr:y>0.41572</cdr:y>
    </cdr:to>
    <cdr:cxnSp macro="">
      <cdr:nvCxnSpPr>
        <cdr:cNvPr id="5" name="直接连接符 4">
          <a:extLst xmlns:a="http://schemas.openxmlformats.org/drawingml/2006/main">
            <a:ext uri="{FF2B5EF4-FFF2-40B4-BE49-F238E27FC236}">
              <a16:creationId xmlns="" xmlns:a16="http://schemas.microsoft.com/office/drawing/2014/main" id="{59E5D97D-0B87-4D00-AE0C-B5E6F9119870}"/>
            </a:ext>
          </a:extLst>
        </cdr:cNvPr>
        <cdr:cNvCxnSpPr/>
      </cdr:nvCxnSpPr>
      <cdr:spPr>
        <a:xfrm xmlns:a="http://schemas.openxmlformats.org/drawingml/2006/main" flipV="1">
          <a:off x="556097" y="708798"/>
          <a:ext cx="9837930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0.05348</cdr:x>
      <cdr:y>0.57014</cdr:y>
    </cdr:from>
    <cdr:to>
      <cdr:x>0.99313</cdr:x>
      <cdr:y>0.57014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="" xmlns:a16="http://schemas.microsoft.com/office/drawing/2014/main" id="{E7467D6B-BC1A-48BF-B570-D9FF56C6120E}"/>
            </a:ext>
          </a:extLst>
        </cdr:cNvPr>
        <cdr:cNvCxnSpPr/>
      </cdr:nvCxnSpPr>
      <cdr:spPr>
        <a:xfrm xmlns:a="http://schemas.openxmlformats.org/drawingml/2006/main" flipV="1">
          <a:off x="561746" y="934059"/>
          <a:ext cx="9870756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0.04797</cdr:x>
      <cdr:y>0.30346</cdr:y>
    </cdr:from>
    <cdr:to>
      <cdr:x>0.98763</cdr:x>
      <cdr:y>0.30346</cdr:y>
    </cdr:to>
    <cdr:cxnSp macro="">
      <cdr:nvCxnSpPr>
        <cdr:cNvPr id="4" name="直接连接符 3">
          <a:extLst xmlns:a="http://schemas.openxmlformats.org/drawingml/2006/main">
            <a:ext uri="{FF2B5EF4-FFF2-40B4-BE49-F238E27FC236}">
              <a16:creationId xmlns="" xmlns:a16="http://schemas.microsoft.com/office/drawing/2014/main" id="{3D1C8E16-688E-41DD-8664-17D7EF9CE239}"/>
            </a:ext>
          </a:extLst>
        </cdr:cNvPr>
        <cdr:cNvCxnSpPr/>
      </cdr:nvCxnSpPr>
      <cdr:spPr>
        <a:xfrm xmlns:a="http://schemas.openxmlformats.org/drawingml/2006/main" flipV="1">
          <a:off x="503872" y="497160"/>
          <a:ext cx="9870862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0"/>
  <sheetViews>
    <sheetView tabSelected="1" workbookViewId="0">
      <selection activeCell="J12" sqref="J12"/>
    </sheetView>
  </sheetViews>
  <sheetFormatPr defaultColWidth="9" defaultRowHeight="14.25"/>
  <cols>
    <col min="1" max="1" width="4.25" style="1" customWidth="1"/>
    <col min="2" max="2" width="4.5" style="1" customWidth="1"/>
    <col min="3" max="3" width="10.625" style="1" customWidth="1"/>
    <col min="4" max="5" width="11.625" style="1" customWidth="1"/>
    <col min="6" max="6" width="11.5" style="1" customWidth="1"/>
    <col min="7" max="7" width="12" style="1" customWidth="1"/>
    <col min="8" max="8" width="11.625" style="1" customWidth="1"/>
    <col min="9" max="9" width="11.375" style="1" customWidth="1"/>
    <col min="10" max="10" width="10.625" style="1" customWidth="1"/>
    <col min="11" max="11" width="10.5" style="1" customWidth="1"/>
    <col min="12" max="12" width="10.75" style="1" customWidth="1"/>
    <col min="13" max="13" width="9.875" style="1" customWidth="1"/>
    <col min="14" max="14" width="10" style="1" customWidth="1"/>
    <col min="15" max="17" width="8.625" style="1" customWidth="1"/>
    <col min="18" max="16384" width="9" style="1"/>
  </cols>
  <sheetData>
    <row r="1" spans="1:17" ht="23.25" thickBot="1">
      <c r="A1" s="68" t="s">
        <v>31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7" ht="15" thickBot="1">
      <c r="A2" s="69" t="s">
        <v>1</v>
      </c>
      <c r="B2" s="70"/>
      <c r="C2" s="70" t="s">
        <v>32</v>
      </c>
      <c r="D2" s="70"/>
      <c r="E2" s="56"/>
      <c r="F2" s="71" t="s">
        <v>28</v>
      </c>
      <c r="G2" s="70"/>
      <c r="H2" s="70" t="s">
        <v>42</v>
      </c>
      <c r="I2" s="97"/>
      <c r="J2" s="56"/>
      <c r="K2" s="70" t="s">
        <v>18</v>
      </c>
      <c r="L2" s="70"/>
      <c r="M2" s="72" t="s">
        <v>18</v>
      </c>
      <c r="N2" s="73"/>
    </row>
    <row r="3" spans="1:17">
      <c r="A3" s="76" t="s">
        <v>33</v>
      </c>
      <c r="B3" s="66"/>
      <c r="C3" s="66" t="s">
        <v>34</v>
      </c>
      <c r="D3" s="77"/>
      <c r="E3" s="55"/>
      <c r="F3" s="66" t="s">
        <v>0</v>
      </c>
      <c r="G3" s="66"/>
      <c r="H3" s="78" t="s">
        <v>39</v>
      </c>
      <c r="I3" s="78"/>
      <c r="J3" s="55"/>
      <c r="K3" s="66"/>
      <c r="L3" s="66"/>
      <c r="M3" s="66"/>
      <c r="N3" s="67"/>
    </row>
    <row r="4" spans="1:17" ht="15">
      <c r="A4" s="79" t="s">
        <v>2</v>
      </c>
      <c r="B4" s="80"/>
      <c r="C4" s="43">
        <v>43480</v>
      </c>
      <c r="D4" s="43">
        <v>43539</v>
      </c>
      <c r="E4" s="43">
        <v>43936</v>
      </c>
      <c r="F4" s="43">
        <v>43966</v>
      </c>
      <c r="G4" s="43">
        <v>43936</v>
      </c>
      <c r="H4" s="43">
        <v>43966</v>
      </c>
      <c r="I4" s="43">
        <v>43997</v>
      </c>
      <c r="J4" s="43">
        <v>44022</v>
      </c>
      <c r="K4" s="43">
        <v>44053</v>
      </c>
      <c r="L4" s="43"/>
      <c r="M4" s="43"/>
      <c r="N4" s="44"/>
    </row>
    <row r="5" spans="1:17" hidden="1">
      <c r="A5" s="74" t="s">
        <v>3</v>
      </c>
      <c r="B5" s="75"/>
      <c r="C5" s="45">
        <v>1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1:17">
      <c r="A6" s="74" t="s">
        <v>35</v>
      </c>
      <c r="B6" s="75"/>
      <c r="C6" s="54" t="s">
        <v>41</v>
      </c>
      <c r="D6" s="54" t="s">
        <v>41</v>
      </c>
      <c r="E6" s="54" t="s">
        <v>41</v>
      </c>
      <c r="F6" s="54" t="s">
        <v>41</v>
      </c>
      <c r="G6" s="54" t="s">
        <v>41</v>
      </c>
      <c r="H6" s="54" t="s">
        <v>41</v>
      </c>
      <c r="I6" s="54" t="s">
        <v>41</v>
      </c>
      <c r="J6" s="54"/>
      <c r="K6" s="54"/>
      <c r="L6" s="54"/>
      <c r="M6" s="54"/>
      <c r="N6" s="60"/>
    </row>
    <row r="7" spans="1:17" ht="15">
      <c r="A7" s="83" t="s">
        <v>29</v>
      </c>
      <c r="B7" s="50">
        <v>1</v>
      </c>
      <c r="C7" s="57">
        <v>1.5</v>
      </c>
      <c r="D7" s="57">
        <v>1.5009999999999999</v>
      </c>
      <c r="E7" s="57">
        <v>1.4990000000000001</v>
      </c>
      <c r="F7" s="57">
        <v>1.504</v>
      </c>
      <c r="G7" s="57">
        <v>1.4950000000000001</v>
      </c>
      <c r="H7" s="57">
        <v>1.504</v>
      </c>
      <c r="I7" s="57">
        <v>1.4990000000000001</v>
      </c>
      <c r="J7" s="57"/>
      <c r="K7" s="57"/>
      <c r="L7" s="57"/>
      <c r="M7" s="57"/>
      <c r="N7" s="61"/>
      <c r="O7" s="12"/>
      <c r="P7" s="12"/>
      <c r="Q7" s="12"/>
    </row>
    <row r="8" spans="1:17" ht="15">
      <c r="A8" s="84"/>
      <c r="B8" s="50">
        <v>2</v>
      </c>
      <c r="C8" s="57">
        <v>1.506</v>
      </c>
      <c r="D8" s="57">
        <v>1.502</v>
      </c>
      <c r="E8" s="57">
        <v>1.506</v>
      </c>
      <c r="F8" s="57">
        <v>1.5029999999999999</v>
      </c>
      <c r="G8" s="57">
        <v>1.5029999999999999</v>
      </c>
      <c r="H8" s="57">
        <v>1.5009999999999999</v>
      </c>
      <c r="I8" s="57">
        <v>1.5029999999999999</v>
      </c>
      <c r="J8" s="57"/>
      <c r="K8" s="57"/>
      <c r="L8" s="57"/>
      <c r="M8" s="57"/>
      <c r="N8" s="61"/>
      <c r="O8" s="12"/>
      <c r="P8" s="12"/>
      <c r="Q8" s="12"/>
    </row>
    <row r="9" spans="1:17" ht="15">
      <c r="A9" s="84"/>
      <c r="B9" s="50">
        <v>3</v>
      </c>
      <c r="C9" s="57">
        <v>1.504</v>
      </c>
      <c r="D9" s="57">
        <v>1.5049999999999999</v>
      </c>
      <c r="E9" s="57">
        <v>1.504</v>
      </c>
      <c r="F9" s="57">
        <v>1.502</v>
      </c>
      <c r="G9" s="57">
        <v>1.502</v>
      </c>
      <c r="H9" s="57">
        <v>1.5049999999999999</v>
      </c>
      <c r="I9" s="57">
        <v>1.502</v>
      </c>
      <c r="J9" s="57"/>
      <c r="K9" s="57"/>
      <c r="L9" s="57"/>
      <c r="M9" s="57"/>
      <c r="N9" s="61"/>
      <c r="O9" s="12"/>
      <c r="P9" s="12"/>
      <c r="Q9" s="12"/>
    </row>
    <row r="10" spans="1:17" ht="15">
      <c r="A10" s="84"/>
      <c r="B10" s="50">
        <v>4</v>
      </c>
      <c r="C10" s="57">
        <v>1.5</v>
      </c>
      <c r="D10" s="57">
        <v>1.4990000000000001</v>
      </c>
      <c r="E10" s="57">
        <v>1.5009999999999999</v>
      </c>
      <c r="F10" s="57">
        <v>1.4970000000000001</v>
      </c>
      <c r="G10" s="57">
        <v>1.508</v>
      </c>
      <c r="H10" s="57">
        <v>1.504</v>
      </c>
      <c r="I10" s="57">
        <v>1.5049999999999999</v>
      </c>
      <c r="J10" s="57"/>
      <c r="K10" s="57"/>
      <c r="L10" s="57"/>
      <c r="M10" s="57"/>
      <c r="N10" s="61"/>
      <c r="O10" s="13"/>
      <c r="P10" s="13"/>
      <c r="Q10" s="13"/>
    </row>
    <row r="11" spans="1:17" ht="15">
      <c r="A11" s="84"/>
      <c r="B11" s="3">
        <v>5</v>
      </c>
      <c r="C11" s="57">
        <v>1.502</v>
      </c>
      <c r="D11" s="57">
        <v>1.498</v>
      </c>
      <c r="E11" s="57">
        <v>1.498</v>
      </c>
      <c r="F11" s="57">
        <v>1.502</v>
      </c>
      <c r="G11" s="57">
        <v>1.502</v>
      </c>
      <c r="H11" s="57">
        <v>1.5029999999999999</v>
      </c>
      <c r="I11" s="57">
        <v>1.502</v>
      </c>
      <c r="J11" s="57"/>
      <c r="K11" s="57"/>
      <c r="L11" s="57"/>
      <c r="M11" s="57"/>
      <c r="N11" s="61"/>
      <c r="O11" s="13"/>
      <c r="P11" s="13"/>
      <c r="Q11" s="13"/>
    </row>
    <row r="12" spans="1:17" s="33" customFormat="1" ht="15">
      <c r="A12" s="85" t="s">
        <v>23</v>
      </c>
      <c r="B12" s="86"/>
      <c r="C12" s="58">
        <f>IF(SUM(C7:C11)=0,"",AVERAGE(C7:C11))</f>
        <v>1.5024</v>
      </c>
      <c r="D12" s="59">
        <f t="shared" ref="D12:H12" si="0">IF(SUM(D7:D11)=0,"",AVERAGE(D7:D11))</f>
        <v>1.5009999999999999</v>
      </c>
      <c r="E12" s="58">
        <f>IF(SUM(E7:E11)=0,"",AVERAGE(E7:E11))</f>
        <v>1.5016</v>
      </c>
      <c r="F12" s="58">
        <f>IF(SUM(F7:F11)=0,"",AVERAGE(F7:F11))</f>
        <v>1.5015999999999998</v>
      </c>
      <c r="G12" s="58">
        <f t="shared" si="0"/>
        <v>1.502</v>
      </c>
      <c r="H12" s="58">
        <f t="shared" si="0"/>
        <v>1.5033999999999998</v>
      </c>
      <c r="I12" s="58">
        <f t="shared" ref="I12" si="1">IF(SUM(I7:I11)=0,"",AVERAGE(I7:I11))</f>
        <v>1.5021999999999998</v>
      </c>
      <c r="J12" s="58"/>
      <c r="K12" s="58"/>
      <c r="L12" s="58"/>
      <c r="M12" s="58"/>
      <c r="N12" s="62"/>
      <c r="O12" s="32"/>
      <c r="P12" s="32"/>
      <c r="Q12" s="32"/>
    </row>
    <row r="13" spans="1:17" s="33" customFormat="1" ht="15">
      <c r="A13" s="85" t="s">
        <v>24</v>
      </c>
      <c r="B13" s="86"/>
      <c r="C13" s="51">
        <f>MAX(C7:C11)-MIN(C7:C11)</f>
        <v>6.0000000000000053E-3</v>
      </c>
      <c r="D13" s="52">
        <f t="shared" ref="D13:I13" si="2">MAX(D7:D11)-MIN(D7:D11)</f>
        <v>6.9999999999998952E-3</v>
      </c>
      <c r="E13" s="51">
        <f t="shared" si="2"/>
        <v>8.0000000000000071E-3</v>
      </c>
      <c r="F13" s="51">
        <f t="shared" si="2"/>
        <v>6.9999999999998952E-3</v>
      </c>
      <c r="G13" s="51">
        <f t="shared" si="2"/>
        <v>1.2999999999999901E-2</v>
      </c>
      <c r="H13" s="51">
        <f t="shared" si="2"/>
        <v>4.0000000000000036E-3</v>
      </c>
      <c r="I13" s="51">
        <f t="shared" si="2"/>
        <v>5.9999999999997833E-3</v>
      </c>
      <c r="J13" s="51"/>
      <c r="K13" s="51"/>
      <c r="L13" s="51"/>
      <c r="M13" s="51"/>
      <c r="N13" s="53"/>
      <c r="O13" s="34"/>
      <c r="P13" s="34"/>
      <c r="Q13" s="34"/>
    </row>
    <row r="14" spans="1:17" s="33" customFormat="1">
      <c r="A14" s="35"/>
      <c r="B14" s="36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39"/>
      <c r="P14" s="39"/>
      <c r="Q14" s="39"/>
    </row>
    <row r="15" spans="1:17" s="33" customFormat="1" ht="15.75" customHeight="1">
      <c r="A15" s="40"/>
      <c r="B15" s="41" t="s">
        <v>4</v>
      </c>
      <c r="C15" s="31">
        <f>AVERAGE(C7:N11)</f>
        <v>1.5020285714285715</v>
      </c>
      <c r="D15" s="32"/>
      <c r="E15" s="87" t="s">
        <v>25</v>
      </c>
      <c r="F15" s="86"/>
      <c r="G15" s="31">
        <f>C15+J15*C16</f>
        <v>1.5062324285714286</v>
      </c>
      <c r="H15" s="32"/>
      <c r="I15" s="48" t="s">
        <v>5</v>
      </c>
      <c r="J15" s="31">
        <v>0.57699999999999996</v>
      </c>
      <c r="K15" s="39"/>
      <c r="L15" s="88" t="s">
        <v>26</v>
      </c>
      <c r="M15" s="88"/>
      <c r="N15" s="89"/>
      <c r="O15" s="39"/>
      <c r="P15" s="39"/>
      <c r="Q15" s="39"/>
    </row>
    <row r="16" spans="1:17" s="33" customFormat="1" ht="15.75" customHeight="1">
      <c r="A16" s="40"/>
      <c r="B16" s="41" t="s">
        <v>6</v>
      </c>
      <c r="C16" s="31">
        <f>AVERAGE(C13:N13)</f>
        <v>7.2857142857142131E-3</v>
      </c>
      <c r="D16" s="32"/>
      <c r="E16" s="87" t="s">
        <v>27</v>
      </c>
      <c r="F16" s="86"/>
      <c r="G16" s="31">
        <f>C15-J15*C16</f>
        <v>1.4978247142857144</v>
      </c>
      <c r="H16" s="32"/>
      <c r="I16" s="48" t="s">
        <v>7</v>
      </c>
      <c r="J16" s="64" t="s">
        <v>38</v>
      </c>
      <c r="K16" s="39"/>
      <c r="L16" s="88"/>
      <c r="M16" s="88"/>
      <c r="N16" s="89"/>
      <c r="O16" s="39"/>
      <c r="P16" s="39"/>
      <c r="Q16" s="39"/>
    </row>
    <row r="17" spans="1:18" s="33" customFormat="1" ht="15.75" customHeight="1">
      <c r="A17" s="40"/>
      <c r="B17" s="42"/>
      <c r="C17" s="32"/>
      <c r="D17" s="32"/>
      <c r="E17" s="87" t="s">
        <v>8</v>
      </c>
      <c r="F17" s="86"/>
      <c r="G17" s="31">
        <f>J17*C16</f>
        <v>1.5409285714285563E-2</v>
      </c>
      <c r="H17" s="32"/>
      <c r="I17" s="48" t="s">
        <v>9</v>
      </c>
      <c r="J17" s="49">
        <v>2.1150000000000002</v>
      </c>
      <c r="K17" s="42"/>
      <c r="L17" s="88"/>
      <c r="M17" s="88"/>
      <c r="N17" s="89"/>
      <c r="O17" s="39"/>
      <c r="P17" s="39"/>
      <c r="Q17" s="39"/>
    </row>
    <row r="18" spans="1:18" s="33" customFormat="1" ht="15.75" customHeight="1">
      <c r="A18" s="40"/>
      <c r="B18" s="42"/>
      <c r="C18" s="32"/>
      <c r="D18" s="32"/>
      <c r="E18" s="87" t="s">
        <v>10</v>
      </c>
      <c r="F18" s="86"/>
      <c r="G18" s="31" t="s">
        <v>38</v>
      </c>
      <c r="H18" s="32"/>
      <c r="I18" s="32"/>
      <c r="J18" s="42"/>
      <c r="K18" s="42"/>
      <c r="L18" s="88"/>
      <c r="M18" s="88"/>
      <c r="N18" s="89"/>
      <c r="O18" s="39"/>
      <c r="P18" s="39"/>
      <c r="Q18" s="39"/>
    </row>
    <row r="19" spans="1:18" hidden="1">
      <c r="A19" s="14"/>
      <c r="B19" s="4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5"/>
      <c r="O19" s="2"/>
      <c r="P19" s="2"/>
      <c r="Q19" s="2"/>
    </row>
    <row r="20" spans="1:18" hidden="1">
      <c r="A20" s="81" t="s">
        <v>11</v>
      </c>
      <c r="B20" s="82"/>
      <c r="C20" s="25">
        <f>C15</f>
        <v>1.5020285714285715</v>
      </c>
      <c r="D20" s="26">
        <f t="shared" ref="D20:N25" si="3">$C20</f>
        <v>1.5020285714285715</v>
      </c>
      <c r="E20" s="26">
        <f t="shared" si="3"/>
        <v>1.5020285714285715</v>
      </c>
      <c r="F20" s="26">
        <f t="shared" si="3"/>
        <v>1.5020285714285715</v>
      </c>
      <c r="G20" s="26">
        <f t="shared" si="3"/>
        <v>1.5020285714285715</v>
      </c>
      <c r="H20" s="26">
        <f t="shared" si="3"/>
        <v>1.5020285714285715</v>
      </c>
      <c r="I20" s="26">
        <f t="shared" si="3"/>
        <v>1.5020285714285715</v>
      </c>
      <c r="J20" s="26">
        <f t="shared" si="3"/>
        <v>1.5020285714285715</v>
      </c>
      <c r="K20" s="26">
        <f t="shared" si="3"/>
        <v>1.5020285714285715</v>
      </c>
      <c r="L20" s="26">
        <f t="shared" si="3"/>
        <v>1.5020285714285715</v>
      </c>
      <c r="M20" s="26">
        <f t="shared" si="3"/>
        <v>1.5020285714285715</v>
      </c>
      <c r="N20" s="27">
        <f t="shared" si="3"/>
        <v>1.5020285714285715</v>
      </c>
      <c r="O20" s="5"/>
      <c r="P20" s="5"/>
      <c r="Q20" s="5"/>
    </row>
    <row r="21" spans="1:18" hidden="1">
      <c r="A21" s="81" t="s">
        <v>12</v>
      </c>
      <c r="B21" s="82"/>
      <c r="C21" s="28">
        <f>G15</f>
        <v>1.5062324285714286</v>
      </c>
      <c r="D21" s="28">
        <f>$C21</f>
        <v>1.5062324285714286</v>
      </c>
      <c r="E21" s="28">
        <f t="shared" si="3"/>
        <v>1.5062324285714286</v>
      </c>
      <c r="F21" s="28">
        <f t="shared" si="3"/>
        <v>1.5062324285714286</v>
      </c>
      <c r="G21" s="28">
        <f t="shared" si="3"/>
        <v>1.5062324285714286</v>
      </c>
      <c r="H21" s="28">
        <f t="shared" si="3"/>
        <v>1.5062324285714286</v>
      </c>
      <c r="I21" s="28">
        <f t="shared" si="3"/>
        <v>1.5062324285714286</v>
      </c>
      <c r="J21" s="28">
        <f t="shared" si="3"/>
        <v>1.5062324285714286</v>
      </c>
      <c r="K21" s="28">
        <f t="shared" si="3"/>
        <v>1.5062324285714286</v>
      </c>
      <c r="L21" s="28">
        <f t="shared" si="3"/>
        <v>1.5062324285714286</v>
      </c>
      <c r="M21" s="28">
        <f t="shared" si="3"/>
        <v>1.5062324285714286</v>
      </c>
      <c r="N21" s="29">
        <f t="shared" si="3"/>
        <v>1.5062324285714286</v>
      </c>
      <c r="O21" s="6"/>
      <c r="P21" s="6"/>
      <c r="Q21" s="6"/>
    </row>
    <row r="22" spans="1:18" hidden="1">
      <c r="A22" s="81" t="s">
        <v>13</v>
      </c>
      <c r="B22" s="82"/>
      <c r="C22" s="28">
        <f>G16</f>
        <v>1.4978247142857144</v>
      </c>
      <c r="D22" s="28">
        <f t="shared" si="3"/>
        <v>1.4978247142857144</v>
      </c>
      <c r="E22" s="28">
        <f t="shared" si="3"/>
        <v>1.4978247142857144</v>
      </c>
      <c r="F22" s="28">
        <f t="shared" si="3"/>
        <v>1.4978247142857144</v>
      </c>
      <c r="G22" s="28">
        <f t="shared" si="3"/>
        <v>1.4978247142857144</v>
      </c>
      <c r="H22" s="28">
        <f t="shared" si="3"/>
        <v>1.4978247142857144</v>
      </c>
      <c r="I22" s="28">
        <f t="shared" si="3"/>
        <v>1.4978247142857144</v>
      </c>
      <c r="J22" s="28">
        <f t="shared" si="3"/>
        <v>1.4978247142857144</v>
      </c>
      <c r="K22" s="28">
        <f t="shared" si="3"/>
        <v>1.4978247142857144</v>
      </c>
      <c r="L22" s="28">
        <f t="shared" si="3"/>
        <v>1.4978247142857144</v>
      </c>
      <c r="M22" s="28">
        <f t="shared" si="3"/>
        <v>1.4978247142857144</v>
      </c>
      <c r="N22" s="29">
        <f t="shared" si="3"/>
        <v>1.4978247142857144</v>
      </c>
      <c r="O22" s="6"/>
      <c r="P22" s="6"/>
      <c r="Q22" s="6"/>
    </row>
    <row r="23" spans="1:18" hidden="1">
      <c r="A23" s="81" t="s">
        <v>14</v>
      </c>
      <c r="B23" s="82"/>
      <c r="C23" s="28">
        <f>C16</f>
        <v>7.2857142857142131E-3</v>
      </c>
      <c r="D23" s="26">
        <f t="shared" si="3"/>
        <v>7.2857142857142131E-3</v>
      </c>
      <c r="E23" s="26">
        <f t="shared" si="3"/>
        <v>7.2857142857142131E-3</v>
      </c>
      <c r="F23" s="26">
        <f t="shared" si="3"/>
        <v>7.2857142857142131E-3</v>
      </c>
      <c r="G23" s="26">
        <f t="shared" si="3"/>
        <v>7.2857142857142131E-3</v>
      </c>
      <c r="H23" s="26">
        <f t="shared" si="3"/>
        <v>7.2857142857142131E-3</v>
      </c>
      <c r="I23" s="26">
        <f t="shared" si="3"/>
        <v>7.2857142857142131E-3</v>
      </c>
      <c r="J23" s="26">
        <f t="shared" si="3"/>
        <v>7.2857142857142131E-3</v>
      </c>
      <c r="K23" s="26">
        <f t="shared" si="3"/>
        <v>7.2857142857142131E-3</v>
      </c>
      <c r="L23" s="26">
        <f t="shared" si="3"/>
        <v>7.2857142857142131E-3</v>
      </c>
      <c r="M23" s="26">
        <f t="shared" si="3"/>
        <v>7.2857142857142131E-3</v>
      </c>
      <c r="N23" s="27">
        <f t="shared" si="3"/>
        <v>7.2857142857142131E-3</v>
      </c>
      <c r="O23" s="5"/>
      <c r="P23" s="5"/>
      <c r="Q23" s="5"/>
    </row>
    <row r="24" spans="1:18" hidden="1">
      <c r="A24" s="81" t="s">
        <v>15</v>
      </c>
      <c r="B24" s="82"/>
      <c r="C24" s="28">
        <f>G17</f>
        <v>1.5409285714285563E-2</v>
      </c>
      <c r="D24" s="26">
        <f t="shared" si="3"/>
        <v>1.5409285714285563E-2</v>
      </c>
      <c r="E24" s="26">
        <f t="shared" si="3"/>
        <v>1.5409285714285563E-2</v>
      </c>
      <c r="F24" s="26">
        <f t="shared" si="3"/>
        <v>1.5409285714285563E-2</v>
      </c>
      <c r="G24" s="26">
        <f t="shared" si="3"/>
        <v>1.5409285714285563E-2</v>
      </c>
      <c r="H24" s="26">
        <f t="shared" si="3"/>
        <v>1.5409285714285563E-2</v>
      </c>
      <c r="I24" s="26">
        <f t="shared" si="3"/>
        <v>1.5409285714285563E-2</v>
      </c>
      <c r="J24" s="26">
        <f t="shared" si="3"/>
        <v>1.5409285714285563E-2</v>
      </c>
      <c r="K24" s="26">
        <f t="shared" si="3"/>
        <v>1.5409285714285563E-2</v>
      </c>
      <c r="L24" s="26">
        <f t="shared" si="3"/>
        <v>1.5409285714285563E-2</v>
      </c>
      <c r="M24" s="26">
        <f t="shared" si="3"/>
        <v>1.5409285714285563E-2</v>
      </c>
      <c r="N24" s="27">
        <f t="shared" si="3"/>
        <v>1.5409285714285563E-2</v>
      </c>
      <c r="O24" s="5"/>
      <c r="P24" s="5"/>
      <c r="Q24" s="5"/>
    </row>
    <row r="25" spans="1:18" hidden="1">
      <c r="A25" s="81" t="s">
        <v>16</v>
      </c>
      <c r="B25" s="82"/>
      <c r="C25" s="28" t="str">
        <f>G18</f>
        <v>-</v>
      </c>
      <c r="D25" s="26" t="str">
        <f t="shared" si="3"/>
        <v>-</v>
      </c>
      <c r="E25" s="26" t="str">
        <f t="shared" si="3"/>
        <v>-</v>
      </c>
      <c r="F25" s="26" t="str">
        <f t="shared" si="3"/>
        <v>-</v>
      </c>
      <c r="G25" s="26" t="str">
        <f t="shared" si="3"/>
        <v>-</v>
      </c>
      <c r="H25" s="26" t="str">
        <f t="shared" si="3"/>
        <v>-</v>
      </c>
      <c r="I25" s="26" t="str">
        <f t="shared" si="3"/>
        <v>-</v>
      </c>
      <c r="J25" s="26" t="str">
        <f t="shared" si="3"/>
        <v>-</v>
      </c>
      <c r="K25" s="26" t="str">
        <f t="shared" si="3"/>
        <v>-</v>
      </c>
      <c r="L25" s="26" t="str">
        <f t="shared" si="3"/>
        <v>-</v>
      </c>
      <c r="M25" s="26" t="str">
        <f t="shared" si="3"/>
        <v>-</v>
      </c>
      <c r="N25" s="27" t="str">
        <f t="shared" si="3"/>
        <v>-</v>
      </c>
      <c r="O25" s="5"/>
      <c r="P25" s="5"/>
      <c r="Q25" s="5"/>
      <c r="R25" s="11"/>
    </row>
    <row r="26" spans="1:18">
      <c r="A26" s="16" t="s">
        <v>17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7"/>
    </row>
    <row r="27" spans="1:18" ht="12.75" customHeight="1">
      <c r="A27" s="95" t="s">
        <v>18</v>
      </c>
      <c r="B27" s="96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8"/>
    </row>
    <row r="28" spans="1:18" ht="28.5" customHeight="1">
      <c r="A28" s="19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8"/>
    </row>
    <row r="29" spans="1:18">
      <c r="A29" s="1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18"/>
    </row>
    <row r="30" spans="1:18">
      <c r="A30" s="1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8"/>
    </row>
    <row r="31" spans="1:18">
      <c r="A31" s="1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8"/>
    </row>
    <row r="32" spans="1:18">
      <c r="A32" s="1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8"/>
    </row>
    <row r="33" spans="1:14">
      <c r="A33" s="19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8"/>
    </row>
    <row r="34" spans="1:14">
      <c r="A34" s="19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8"/>
    </row>
    <row r="35" spans="1:14">
      <c r="A35" s="1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8"/>
    </row>
    <row r="36" spans="1:14">
      <c r="A36" s="1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8"/>
    </row>
    <row r="37" spans="1:14">
      <c r="A37" s="1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8"/>
    </row>
    <row r="38" spans="1:14">
      <c r="A38" s="19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18"/>
    </row>
    <row r="39" spans="1:14">
      <c r="A39" s="1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18"/>
    </row>
    <row r="40" spans="1:14">
      <c r="A40" s="19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18"/>
    </row>
    <row r="41" spans="1:14">
      <c r="A41" s="19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18"/>
    </row>
    <row r="42" spans="1:14">
      <c r="A42" s="1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18"/>
    </row>
    <row r="43" spans="1:14">
      <c r="A43" s="1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18"/>
    </row>
    <row r="44" spans="1:14">
      <c r="A44" s="1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18"/>
    </row>
    <row r="45" spans="1:14">
      <c r="A45" s="1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18"/>
    </row>
    <row r="46" spans="1:14">
      <c r="A46" s="20" t="s">
        <v>19</v>
      </c>
      <c r="B46" s="90" t="s">
        <v>20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1" t="s">
        <v>18</v>
      </c>
      <c r="N46" s="92"/>
    </row>
    <row r="47" spans="1:14">
      <c r="A47" s="30" t="s">
        <v>21</v>
      </c>
      <c r="B47" s="9" t="s">
        <v>22</v>
      </c>
      <c r="C47" s="9"/>
      <c r="D47" s="9"/>
      <c r="E47" s="9"/>
      <c r="F47" s="9"/>
      <c r="G47" s="9"/>
      <c r="H47" s="9"/>
      <c r="I47" s="9"/>
      <c r="J47" s="9" t="s">
        <v>30</v>
      </c>
      <c r="K47" s="9"/>
      <c r="L47" s="9"/>
      <c r="M47" s="93"/>
      <c r="N47" s="94"/>
    </row>
    <row r="48" spans="1:14" ht="24.75" customHeight="1" thickBot="1">
      <c r="A48" s="21"/>
      <c r="B48" s="22" t="s">
        <v>18</v>
      </c>
      <c r="C48" s="63" t="s">
        <v>36</v>
      </c>
      <c r="D48" s="23"/>
      <c r="E48" s="23"/>
      <c r="F48" s="23"/>
      <c r="G48" s="22"/>
      <c r="H48" s="23"/>
      <c r="I48" s="23"/>
      <c r="J48" s="22" t="s">
        <v>37</v>
      </c>
      <c r="K48" s="65" t="s">
        <v>40</v>
      </c>
      <c r="L48" s="23"/>
      <c r="M48" s="23"/>
      <c r="N48" s="24"/>
    </row>
    <row r="50" spans="2:14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</sheetData>
  <protectedRanges>
    <protectedRange password="CE28" sqref="C7:N11" name="区域2_1"/>
  </protectedRanges>
  <mergeCells count="33">
    <mergeCell ref="B46:L46"/>
    <mergeCell ref="M46:N47"/>
    <mergeCell ref="A21:B21"/>
    <mergeCell ref="A22:B22"/>
    <mergeCell ref="A23:B23"/>
    <mergeCell ref="A24:B24"/>
    <mergeCell ref="A25:B25"/>
    <mergeCell ref="A27:B27"/>
    <mergeCell ref="E15:F15"/>
    <mergeCell ref="L15:N18"/>
    <mergeCell ref="E16:F16"/>
    <mergeCell ref="E17:F17"/>
    <mergeCell ref="E18:F18"/>
    <mergeCell ref="A20:B20"/>
    <mergeCell ref="A6:B6"/>
    <mergeCell ref="A7:A11"/>
    <mergeCell ref="A12:B12"/>
    <mergeCell ref="A13:B13"/>
    <mergeCell ref="A5:B5"/>
    <mergeCell ref="A3:B3"/>
    <mergeCell ref="C3:D3"/>
    <mergeCell ref="F3:G3"/>
    <mergeCell ref="H3:I3"/>
    <mergeCell ref="A4:B4"/>
    <mergeCell ref="K3:L3"/>
    <mergeCell ref="M3:N3"/>
    <mergeCell ref="A1:N1"/>
    <mergeCell ref="A2:B2"/>
    <mergeCell ref="C2:D2"/>
    <mergeCell ref="F2:G2"/>
    <mergeCell ref="H2:I2"/>
    <mergeCell ref="K2:L2"/>
    <mergeCell ref="M2:N2"/>
  </mergeCells>
  <phoneticPr fontId="1" type="noConversion"/>
  <conditionalFormatting sqref="C12:H12 J12:K12">
    <cfRule type="cellIs" dxfId="3" priority="5" stopIfTrue="1" operator="notBetween">
      <formula>$G$15</formula>
      <formula>$G$16</formula>
    </cfRule>
  </conditionalFormatting>
  <conditionalFormatting sqref="C13:Q13">
    <cfRule type="cellIs" dxfId="2" priority="6" stopIfTrue="1" operator="notBetween">
      <formula>$G$17</formula>
      <formula>$G$18</formula>
    </cfRule>
  </conditionalFormatting>
  <conditionalFormatting sqref="L12:N12">
    <cfRule type="cellIs" dxfId="1" priority="2" stopIfTrue="1" operator="notBetween">
      <formula>$G$15</formula>
      <formula>$G$16</formula>
    </cfRule>
  </conditionalFormatting>
  <conditionalFormatting sqref="I12">
    <cfRule type="cellIs" dxfId="0" priority="1" stopIfTrue="1" operator="notBetween">
      <formula>$G$15</formula>
      <formula>$G$16</formula>
    </cfRule>
  </conditionalFormatting>
  <pageMargins left="0.84" right="0.28000000000000003" top="0.34" bottom="0.19685039370078741" header="0.42" footer="0.25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迅腾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2011-11-08T06:37:58Z</cp:lastPrinted>
  <dcterms:created xsi:type="dcterms:W3CDTF">1996-12-17T01:32:42Z</dcterms:created>
  <dcterms:modified xsi:type="dcterms:W3CDTF">2020-06-20T02:40:43Z</dcterms:modified>
</cp:coreProperties>
</file>